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RAZPISNE DOKUMENTACIJE\2021\2021-000118 OP Servisiranje in dobava rezervnih delov\Objava\"/>
    </mc:Choice>
  </mc:AlternateContent>
  <xr:revisionPtr revIDLastSave="0" documentId="13_ncr:1_{36FA283F-D047-46B3-A5F4-4A2F066D45D3}" xr6:coauthVersionLast="45" xr6:coauthVersionMax="45" xr10:uidLastSave="{00000000-0000-0000-0000-000000000000}"/>
  <workbookProtection workbookAlgorithmName="SHA-512" workbookHashValue="zEoyVu7EIQtbDmyP/ZcAH3A+ghCTzEUmfKw42BqmAkkHUT3SGs32HNCqHctzHMKp1si+ZGW8K9eu4Iiyi2hoyg==" workbookSaltValue="yqxzvHM3LOimzJm1Eage6A==" workbookSpinCount="100000" lockStructure="1"/>
  <bookViews>
    <workbookView xWindow="2340" yWindow="1065" windowWidth="14205" windowHeight="15135" xr2:uid="{00000000-000D-0000-FFFF-FFFF00000000}"/>
  </bookViews>
  <sheets>
    <sheet name="Ponudbeni predračun - Sklop 3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7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8" i="5"/>
  <c r="F7" i="5"/>
  <c r="F32" i="5" l="1"/>
  <c r="F33" i="5" l="1"/>
  <c r="F34" i="5" s="1"/>
</calcChain>
</file>

<file path=xl/sharedStrings.xml><?xml version="1.0" encoding="utf-8"?>
<sst xmlns="http://schemas.openxmlformats.org/spreadsheetml/2006/main" count="95" uniqueCount="67">
  <si>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</si>
  <si>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</si>
  <si>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</si>
  <si>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</si>
  <si>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</si>
  <si>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</si>
  <si>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</si>
  <si>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</si>
  <si>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</si>
  <si>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</si>
  <si>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</si>
  <si>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</si>
  <si>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</si>
  <si>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</si>
  <si>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</si>
  <si>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</si>
  <si>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</si>
  <si>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</si>
  <si>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</si>
  <si>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</si>
  <si>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</si>
  <si>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</si>
  <si>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</si>
  <si>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</si>
  <si>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Skupaj z DDV</t>
  </si>
  <si>
    <t>SERVISNA URA</t>
  </si>
  <si>
    <t>Skupaj brez DDV</t>
  </si>
  <si>
    <t>DDV22%</t>
  </si>
  <si>
    <t>kos</t>
  </si>
  <si>
    <t xml:space="preserve">kos </t>
  </si>
  <si>
    <t>ura</t>
  </si>
  <si>
    <t>KOSILNA GLAVA HUSQVARNA T45X</t>
  </si>
  <si>
    <t xml:space="preserve">KOSILNA GLAVA STIHL </t>
  </si>
  <si>
    <t>KOSILNA NITKA HUSQVARNA</t>
  </si>
  <si>
    <t xml:space="preserve">KOSILNA NITKA HUSQVARNA </t>
  </si>
  <si>
    <t>OKROGLA KOSILNA NITKA STIHL</t>
  </si>
  <si>
    <t>OKROGLA PILA ZA OSTRENJE VERIG</t>
  </si>
  <si>
    <t>VERIGA ZA MOT. ŽAGO HUSQVARNA</t>
  </si>
  <si>
    <t>VERIGA ZA MOTORNO ŽAGO STIHL</t>
  </si>
  <si>
    <t>MEČ HUSQVARNA X-FORCE</t>
  </si>
  <si>
    <t>MEČ STIHL ROLLOMATIC E</t>
  </si>
  <si>
    <t>DVORAMENSKI NOSILNI PAS STIHL</t>
  </si>
  <si>
    <t>OLJE STIHL HP ULTRA 1 liter</t>
  </si>
  <si>
    <t>KOTNI PRENOS ZA STIHL FR 460</t>
  </si>
  <si>
    <t>KOTNI PRENOS ZA HUSQVARNO</t>
  </si>
  <si>
    <t>GIBLJIVA GRED FR460 113cm</t>
  </si>
  <si>
    <t>BOVDEN POGONSKE GREDI FR460</t>
  </si>
  <si>
    <t>ZRAČNI FILTER STIHL FS350</t>
  </si>
  <si>
    <t>ZRAČNI FILTER HUSQVARNA 553RB</t>
  </si>
  <si>
    <t>x</t>
  </si>
  <si>
    <t>Ponudnik:</t>
  </si>
  <si>
    <t>Ponudbeni predračun št:</t>
  </si>
  <si>
    <t>Zap. Št.</t>
  </si>
  <si>
    <t xml:space="preserve">Opis </t>
  </si>
  <si>
    <t>ME</t>
  </si>
  <si>
    <t>Cena/ME</t>
  </si>
  <si>
    <t>Vrednost</t>
  </si>
  <si>
    <t>Priloga - Ponudbeni predračun</t>
  </si>
  <si>
    <t>Kol.</t>
  </si>
  <si>
    <t>* Vrednost postavke je določena in je ponudnik ne sme spreminjati ter jo mora upoštevati v ponudbenem predračunu Skupaj brez DDV</t>
  </si>
  <si>
    <t xml:space="preserve">Datum:   </t>
  </si>
  <si>
    <t xml:space="preserve">                                                                                                                                                                                                    </t>
  </si>
  <si>
    <t>Podpis ponudnika:</t>
  </si>
  <si>
    <t>NADOMESTNI DELI ZAMENJANI NA SERVISU*</t>
  </si>
  <si>
    <t>OSTALI ARTIKLI PO VELJAVNEM CENIKU*</t>
  </si>
  <si>
    <t>OSTALI ARTIKLI ISTE BLAGOVNE SKUPINE DOBAVA V SKLADIŠČE NAROČNIKA*</t>
  </si>
  <si>
    <t>Ponudbeni predračun - Sklop 3: Servisiranje in dobava nadomestnih delov za orodje proizvajalcev Stihl in Husqvarna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</si>
</sst>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i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4" fontId="0" fillId="0" borderId="4" xfId="0" applyNumberFormat="1" applyBorder="1" applyAlignment="1" applyProtection="1">
      <alignment horizontal="center" vertical="center"/>
      <protection locked="0"/>
    </xf>
    <xf numFmtId="0" fontId="4" fillId="0" borderId="0" xfId="0" applyFont="1" applyProtection="1"/>
    <xf numFmtId="0" fontId="5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/>
    </xf>
    <xf numFmtId="0" fontId="3" fillId="0" borderId="0" xfId="0" applyFon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0" fillId="0" borderId="0" xfId="0" applyNumberFormat="1" applyProtection="1"/>
    <xf numFmtId="4" fontId="7" fillId="0" borderId="4" xfId="0" applyNumberFormat="1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165" fontId="4" fillId="0" borderId="4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4" fontId="4" fillId="0" borderId="7" xfId="0" applyNumberFormat="1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vertical="center" wrapText="1"/>
    </xf>
    <xf numFmtId="0" fontId="0" fillId="0" borderId="4" xfId="0" applyNumberFormat="1" applyBorder="1" applyAlignment="1" applyProtection="1">
      <alignment horizontal="center" vertical="center"/>
    </xf>
    <xf numFmtId="165" fontId="4" fillId="0" borderId="1" xfId="1" applyNumberFormat="1" applyFont="1" applyBorder="1" applyAlignment="1" applyProtection="1">
      <alignment vertical="center"/>
    </xf>
    <xf numFmtId="165" fontId="4" fillId="0" borderId="1" xfId="0" applyNumberFormat="1" applyFont="1" applyBorder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horizontal="left" vertical="center"/>
    </xf>
    <xf numFmtId="0" fontId="9" fillId="0" borderId="9" xfId="0" applyFont="1" applyBorder="1" applyAlignment="1" applyProtection="1">
      <alignment horizontal="left" vertical="center"/>
    </xf>
    <xf numFmtId="0" fontId="9" fillId="0" borderId="10" xfId="0" applyFont="1" applyBorder="1" applyAlignment="1" applyProtection="1">
      <alignment horizontal="left" vertical="center"/>
    </xf>
    <xf numFmtId="0" fontId="11" fillId="0" borderId="11" xfId="0" applyFont="1" applyBorder="1" applyAlignment="1" applyProtection="1">
      <alignment horizontal="left" vertical="center" wrapText="1"/>
    </xf>
  </cellXfs>
  <cellStyles count="3">
    <cellStyle name="Navadno" xfId="0" builtinId="0"/>
    <cellStyle name="Navadno 3" xfId="2" xr:uid="{00000000-0005-0000-0000-00000100000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tabSelected="1" workbookViewId="0">
      <selection activeCell="A2" sqref="A2:B2"/>
    </sheetView>
  </sheetViews>
  <sheetFormatPr defaultColWidth="0" defaultRowHeight="15" zeroHeight="1" x14ac:dyDescent="0.25"/>
  <cols>
    <col min="1" max="1" width="9.7109375" style="7" customWidth="1"/>
    <col min="2" max="2" width="37.140625" style="15" customWidth="1"/>
    <col min="3" max="3" width="7.85546875" style="7" customWidth="1"/>
    <col min="4" max="4" width="8.28515625" style="7" customWidth="1"/>
    <col min="5" max="5" width="10.5703125" style="7" customWidth="1"/>
    <col min="6" max="6" width="16" style="7" customWidth="1"/>
    <col min="7" max="7" width="4.7109375" style="7" customWidth="1"/>
    <col min="8" max="16384" width="9.140625" style="7" hidden="1"/>
  </cols>
  <sheetData>
    <row r="1" spans="1:6" ht="15.75" x14ac:dyDescent="0.25">
      <c r="A1" s="2" t="s">
        <v>50</v>
      </c>
      <c r="B1" s="3"/>
      <c r="C1" s="4"/>
      <c r="D1" s="5"/>
      <c r="E1" s="9" t="s">
        <v>57</v>
      </c>
      <c r="F1" s="6"/>
    </row>
    <row r="2" spans="1:6" ht="15.75" x14ac:dyDescent="0.25">
      <c r="A2" s="26"/>
      <c r="B2" s="26"/>
      <c r="D2" s="8"/>
      <c r="E2" s="9"/>
      <c r="F2" s="6"/>
    </row>
    <row r="3" spans="1:6" x14ac:dyDescent="0.25">
      <c r="A3" s="2" t="s">
        <v>51</v>
      </c>
      <c r="B3" s="7"/>
      <c r="D3" s="8"/>
      <c r="E3" s="10"/>
      <c r="F3" s="6"/>
    </row>
    <row r="4" spans="1:6" ht="15.75" x14ac:dyDescent="0.25">
      <c r="A4" s="26"/>
      <c r="B4" s="26"/>
      <c r="E4" s="11"/>
    </row>
    <row r="5" spans="1:6" ht="36" customHeight="1" thickBot="1" x14ac:dyDescent="0.3">
      <c r="A5" s="30" t="s">
        <v>66</v>
      </c>
      <c r="B5" s="30"/>
      <c r="C5" s="30"/>
      <c r="D5" s="30"/>
      <c r="E5" s="30"/>
      <c r="F5" s="30"/>
    </row>
    <row r="6" spans="1:6" x14ac:dyDescent="0.25">
      <c r="A6" s="16" t="s">
        <v>52</v>
      </c>
      <c r="B6" s="17" t="s">
        <v>53</v>
      </c>
      <c r="C6" s="17" t="s">
        <v>54</v>
      </c>
      <c r="D6" s="17" t="s">
        <v>58</v>
      </c>
      <c r="E6" s="18" t="s">
        <v>55</v>
      </c>
      <c r="F6" s="19" t="s">
        <v>56</v>
      </c>
    </row>
    <row r="7" spans="1:6" x14ac:dyDescent="0.25">
      <c r="A7" s="13" t="s">
        <v>0</v>
      </c>
      <c r="B7" s="20" t="s">
        <v>31</v>
      </c>
      <c r="C7" s="13" t="s">
        <v>28</v>
      </c>
      <c r="D7" s="13">
        <v>60</v>
      </c>
      <c r="E7" s="1"/>
      <c r="F7" s="12">
        <f>D7*ROUND(E7,2)</f>
        <v>0</v>
      </c>
    </row>
    <row r="8" spans="1:6" x14ac:dyDescent="0.25">
      <c r="A8" s="13" t="s">
        <v>1</v>
      </c>
      <c r="B8" s="20" t="s">
        <v>32</v>
      </c>
      <c r="C8" s="13" t="s">
        <v>28</v>
      </c>
      <c r="D8" s="13">
        <v>120</v>
      </c>
      <c r="E8" s="1"/>
      <c r="F8" s="12">
        <f t="shared" ref="F8:F9" si="0">D8*ROUND(E8,2)</f>
        <v>0</v>
      </c>
    </row>
    <row r="9" spans="1:6" x14ac:dyDescent="0.25">
      <c r="A9" s="13" t="s">
        <v>2</v>
      </c>
      <c r="B9" s="20" t="s">
        <v>32</v>
      </c>
      <c r="C9" s="13" t="s">
        <v>28</v>
      </c>
      <c r="D9" s="13">
        <v>100</v>
      </c>
      <c r="E9" s="1"/>
      <c r="F9" s="12">
        <f t="shared" si="0"/>
        <v>0</v>
      </c>
    </row>
    <row r="10" spans="1:6" x14ac:dyDescent="0.25">
      <c r="A10" s="13" t="s">
        <v>3</v>
      </c>
      <c r="B10" s="20" t="s">
        <v>32</v>
      </c>
      <c r="C10" s="13" t="s">
        <v>28</v>
      </c>
      <c r="D10" s="13">
        <v>40</v>
      </c>
      <c r="E10" s="1"/>
      <c r="F10" s="12">
        <f t="shared" ref="F10:F26" si="1">D10*ROUND(E10,2)</f>
        <v>0</v>
      </c>
    </row>
    <row r="11" spans="1:6" x14ac:dyDescent="0.25">
      <c r="A11" s="13" t="s">
        <v>4</v>
      </c>
      <c r="B11" s="20" t="s">
        <v>33</v>
      </c>
      <c r="C11" s="13" t="s">
        <v>28</v>
      </c>
      <c r="D11" s="13">
        <v>900</v>
      </c>
      <c r="E11" s="1"/>
      <c r="F11" s="12">
        <f t="shared" si="1"/>
        <v>0</v>
      </c>
    </row>
    <row r="12" spans="1:6" x14ac:dyDescent="0.25">
      <c r="A12" s="13" t="s">
        <v>5</v>
      </c>
      <c r="B12" s="20" t="s">
        <v>34</v>
      </c>
      <c r="C12" s="13" t="s">
        <v>28</v>
      </c>
      <c r="D12" s="13">
        <v>130</v>
      </c>
      <c r="E12" s="1"/>
      <c r="F12" s="12">
        <f t="shared" si="1"/>
        <v>0</v>
      </c>
    </row>
    <row r="13" spans="1:6" x14ac:dyDescent="0.25">
      <c r="A13" s="13" t="s">
        <v>6</v>
      </c>
      <c r="B13" s="20" t="s">
        <v>35</v>
      </c>
      <c r="C13" s="13" t="s">
        <v>28</v>
      </c>
      <c r="D13" s="13">
        <v>500</v>
      </c>
      <c r="E13" s="1"/>
      <c r="F13" s="12">
        <f t="shared" si="1"/>
        <v>0</v>
      </c>
    </row>
    <row r="14" spans="1:6" x14ac:dyDescent="0.25">
      <c r="A14" s="13" t="s">
        <v>7</v>
      </c>
      <c r="B14" s="20" t="s">
        <v>36</v>
      </c>
      <c r="C14" s="13" t="s">
        <v>28</v>
      </c>
      <c r="D14" s="13">
        <v>600</v>
      </c>
      <c r="E14" s="1"/>
      <c r="F14" s="12">
        <f t="shared" si="1"/>
        <v>0</v>
      </c>
    </row>
    <row r="15" spans="1:6" ht="17.25" customHeight="1" x14ac:dyDescent="0.25">
      <c r="A15" s="13" t="s">
        <v>8</v>
      </c>
      <c r="B15" s="20" t="s">
        <v>37</v>
      </c>
      <c r="C15" s="13" t="s">
        <v>28</v>
      </c>
      <c r="D15" s="13">
        <v>100</v>
      </c>
      <c r="E15" s="1"/>
      <c r="F15" s="12">
        <f t="shared" si="1"/>
        <v>0</v>
      </c>
    </row>
    <row r="16" spans="1:6" x14ac:dyDescent="0.25">
      <c r="A16" s="13" t="s">
        <v>9</v>
      </c>
      <c r="B16" s="20" t="s">
        <v>38</v>
      </c>
      <c r="C16" s="13" t="s">
        <v>28</v>
      </c>
      <c r="D16" s="13">
        <v>150</v>
      </c>
      <c r="E16" s="1"/>
      <c r="F16" s="12">
        <f t="shared" si="1"/>
        <v>0</v>
      </c>
    </row>
    <row r="17" spans="1:6" x14ac:dyDescent="0.25">
      <c r="A17" s="13" t="s">
        <v>10</v>
      </c>
      <c r="B17" s="20" t="s">
        <v>39</v>
      </c>
      <c r="C17" s="13" t="s">
        <v>28</v>
      </c>
      <c r="D17" s="13">
        <v>20</v>
      </c>
      <c r="E17" s="1"/>
      <c r="F17" s="12">
        <f t="shared" si="1"/>
        <v>0</v>
      </c>
    </row>
    <row r="18" spans="1:6" x14ac:dyDescent="0.25">
      <c r="A18" s="13" t="s">
        <v>11</v>
      </c>
      <c r="B18" s="20" t="s">
        <v>40</v>
      </c>
      <c r="C18" s="13" t="s">
        <v>28</v>
      </c>
      <c r="D18" s="13">
        <v>30</v>
      </c>
      <c r="E18" s="1"/>
      <c r="F18" s="12">
        <f t="shared" si="1"/>
        <v>0</v>
      </c>
    </row>
    <row r="19" spans="1:6" x14ac:dyDescent="0.25">
      <c r="A19" s="13" t="s">
        <v>12</v>
      </c>
      <c r="B19" s="20" t="s">
        <v>41</v>
      </c>
      <c r="C19" s="13" t="s">
        <v>28</v>
      </c>
      <c r="D19" s="13">
        <v>50</v>
      </c>
      <c r="E19" s="1"/>
      <c r="F19" s="12">
        <f t="shared" si="1"/>
        <v>0</v>
      </c>
    </row>
    <row r="20" spans="1:6" x14ac:dyDescent="0.25">
      <c r="A20" s="13" t="s">
        <v>13</v>
      </c>
      <c r="B20" s="20" t="s">
        <v>42</v>
      </c>
      <c r="C20" s="13" t="s">
        <v>28</v>
      </c>
      <c r="D20" s="13">
        <v>50</v>
      </c>
      <c r="E20" s="1"/>
      <c r="F20" s="12">
        <f t="shared" si="1"/>
        <v>0</v>
      </c>
    </row>
    <row r="21" spans="1:6" x14ac:dyDescent="0.25">
      <c r="A21" s="13" t="s">
        <v>14</v>
      </c>
      <c r="B21" s="20" t="s">
        <v>43</v>
      </c>
      <c r="C21" s="13" t="s">
        <v>29</v>
      </c>
      <c r="D21" s="13">
        <v>30</v>
      </c>
      <c r="E21" s="1"/>
      <c r="F21" s="12">
        <f t="shared" si="1"/>
        <v>0</v>
      </c>
    </row>
    <row r="22" spans="1:6" x14ac:dyDescent="0.25">
      <c r="A22" s="13" t="s">
        <v>15</v>
      </c>
      <c r="B22" s="20" t="s">
        <v>44</v>
      </c>
      <c r="C22" s="13" t="s">
        <v>28</v>
      </c>
      <c r="D22" s="13">
        <v>30</v>
      </c>
      <c r="E22" s="1"/>
      <c r="F22" s="12">
        <f t="shared" si="1"/>
        <v>0</v>
      </c>
    </row>
    <row r="23" spans="1:6" x14ac:dyDescent="0.25">
      <c r="A23" s="13" t="s">
        <v>16</v>
      </c>
      <c r="B23" s="20" t="s">
        <v>45</v>
      </c>
      <c r="C23" s="13" t="s">
        <v>28</v>
      </c>
      <c r="D23" s="13">
        <v>20</v>
      </c>
      <c r="E23" s="1"/>
      <c r="F23" s="12">
        <f t="shared" si="1"/>
        <v>0</v>
      </c>
    </row>
    <row r="24" spans="1:6" x14ac:dyDescent="0.25">
      <c r="A24" s="13" t="s">
        <v>17</v>
      </c>
      <c r="B24" s="20" t="s">
        <v>46</v>
      </c>
      <c r="C24" s="13" t="s">
        <v>28</v>
      </c>
      <c r="D24" s="13">
        <v>30</v>
      </c>
      <c r="E24" s="1"/>
      <c r="F24" s="12">
        <f t="shared" si="1"/>
        <v>0</v>
      </c>
    </row>
    <row r="25" spans="1:6" x14ac:dyDescent="0.25">
      <c r="A25" s="13" t="s">
        <v>18</v>
      </c>
      <c r="B25" s="20" t="s">
        <v>47</v>
      </c>
      <c r="C25" s="13" t="s">
        <v>28</v>
      </c>
      <c r="D25" s="13">
        <v>100</v>
      </c>
      <c r="E25" s="1"/>
      <c r="F25" s="12">
        <f t="shared" si="1"/>
        <v>0</v>
      </c>
    </row>
    <row r="26" spans="1:6" x14ac:dyDescent="0.25">
      <c r="A26" s="13" t="s">
        <v>19</v>
      </c>
      <c r="B26" s="20" t="s">
        <v>48</v>
      </c>
      <c r="C26" s="13" t="s">
        <v>28</v>
      </c>
      <c r="D26" s="13">
        <v>50</v>
      </c>
      <c r="E26" s="1"/>
      <c r="F26" s="12">
        <f t="shared" si="1"/>
        <v>0</v>
      </c>
    </row>
    <row r="27" spans="1:6" x14ac:dyDescent="0.25">
      <c r="A27" s="13" t="s">
        <v>20</v>
      </c>
      <c r="B27" s="20" t="s">
        <v>25</v>
      </c>
      <c r="C27" s="13" t="s">
        <v>30</v>
      </c>
      <c r="D27" s="13">
        <v>250</v>
      </c>
      <c r="E27" s="1"/>
      <c r="F27" s="12">
        <f t="shared" ref="F27" si="2">D27*ROUND(E27,2)</f>
        <v>0</v>
      </c>
    </row>
    <row r="28" spans="1:6" ht="30" x14ac:dyDescent="0.25">
      <c r="A28" s="13" t="s">
        <v>21</v>
      </c>
      <c r="B28" s="20" t="s">
        <v>65</v>
      </c>
      <c r="C28" s="21" t="s">
        <v>49</v>
      </c>
      <c r="D28" s="21" t="s">
        <v>49</v>
      </c>
      <c r="E28" s="21" t="s">
        <v>49</v>
      </c>
      <c r="F28" s="14">
        <v>20000</v>
      </c>
    </row>
    <row r="29" spans="1:6" ht="30" x14ac:dyDescent="0.25">
      <c r="A29" s="13" t="s">
        <v>22</v>
      </c>
      <c r="B29" s="20" t="s">
        <v>63</v>
      </c>
      <c r="C29" s="13" t="s">
        <v>49</v>
      </c>
      <c r="D29" s="13" t="s">
        <v>49</v>
      </c>
      <c r="E29" s="13" t="s">
        <v>49</v>
      </c>
      <c r="F29" s="14">
        <v>30000</v>
      </c>
    </row>
    <row r="30" spans="1:6" x14ac:dyDescent="0.25">
      <c r="A30" s="13" t="s">
        <v>23</v>
      </c>
      <c r="B30" s="20" t="s">
        <v>64</v>
      </c>
      <c r="C30" s="13" t="s">
        <v>49</v>
      </c>
      <c r="D30" s="13" t="s">
        <v>49</v>
      </c>
      <c r="E30" s="13" t="s">
        <v>49</v>
      </c>
      <c r="F30" s="14">
        <v>90000</v>
      </c>
    </row>
    <row r="31" spans="1:6" ht="15.75" thickBot="1" x14ac:dyDescent="0.3">
      <c r="A31" s="27" t="s">
        <v>59</v>
      </c>
      <c r="B31" s="28"/>
      <c r="C31" s="28"/>
      <c r="D31" s="28"/>
      <c r="E31" s="28"/>
      <c r="F31" s="29"/>
    </row>
    <row r="32" spans="1:6" ht="15.75" customHeight="1" thickBot="1" x14ac:dyDescent="0.3">
      <c r="D32" s="24" t="s">
        <v>26</v>
      </c>
      <c r="E32" s="25"/>
      <c r="F32" s="22">
        <f>SUM(F7:F30)</f>
        <v>140000</v>
      </c>
    </row>
    <row r="33" spans="1:6" ht="15.75" customHeight="1" thickBot="1" x14ac:dyDescent="0.3">
      <c r="D33" s="24" t="s">
        <v>27</v>
      </c>
      <c r="E33" s="25"/>
      <c r="F33" s="23">
        <f>F32*0.22</f>
        <v>30800</v>
      </c>
    </row>
    <row r="34" spans="1:6" ht="15.75" customHeight="1" thickBot="1" x14ac:dyDescent="0.3">
      <c r="D34" s="24" t="s">
        <v>24</v>
      </c>
      <c r="E34" s="25"/>
      <c r="F34" s="23">
        <f>F32+F33</f>
        <v>170800</v>
      </c>
    </row>
    <row r="35" spans="1:6" x14ac:dyDescent="0.25"/>
    <row r="36" spans="1:6" x14ac:dyDescent="0.25">
      <c r="B36" s="7"/>
    </row>
    <row r="37" spans="1:6" x14ac:dyDescent="0.25">
      <c r="A37" s="7" t="s">
        <v>60</v>
      </c>
      <c r="B37" s="7" t="s">
        <v>61</v>
      </c>
      <c r="C37" s="7" t="s">
        <v>62</v>
      </c>
      <c r="D37" s="8"/>
      <c r="E37" s="10"/>
    </row>
    <row r="38" spans="1:6" x14ac:dyDescent="0.25">
      <c r="B38" s="7"/>
    </row>
    <row r="39" spans="1:6" x14ac:dyDescent="0.25">
      <c r="B39" s="7"/>
    </row>
    <row r="40" spans="1:6" hidden="1" x14ac:dyDescent="0.25">
      <c r="B40" s="7"/>
    </row>
    <row r="41" spans="1:6" hidden="1" x14ac:dyDescent="0.25">
      <c r="B41" s="7"/>
    </row>
    <row r="42" spans="1:6" hidden="1" x14ac:dyDescent="0.25">
      <c r="B42" s="7"/>
    </row>
    <row r="43" spans="1:6" x14ac:dyDescent="0.25"/>
  </sheetData>
  <sheetProtection algorithmName="SHA-512" hashValue="fjF3njKSevlAU7ZRWgWS/8raBS9Fe1QNM95W3t5WXoO7GYhO+k+edgt1FAIqAyh4c0cG0ES8RsUsgHH0ZFnPAA==" saltValue="RangQfiWQy3N75sfY2jaUg==" spinCount="100000" sheet="1" selectLockedCells="1"/>
  <mergeCells count="7">
    <mergeCell ref="D32:E32"/>
    <mergeCell ref="D33:E33"/>
    <mergeCell ref="D34:E34"/>
    <mergeCell ref="A2:B2"/>
    <mergeCell ref="A4:B4"/>
    <mergeCell ref="A31:F31"/>
    <mergeCell ref="A5:F5"/>
  </mergeCells>
  <phoneticPr fontId="10" type="noConversion"/>
  <pageMargins left="0.65" right="0.41" top="0.9" bottom="0.74803149606299213" header="0.31496062992125984" footer="0.31496062992125984"/>
  <pageSetup paperSize="9" orientation="portrait" r:id="rId1"/>
  <headerFooter>
    <oddHeader>&amp;C&amp;"-,Ležeče"&amp;8DARS d.d. -  Odprti postopek
Razpisna dokumentacija - Servisiranje in dobava rezervnih delov za mulčerje, viličarje in motorne žage</oddHeader>
    <oddFooter>&amp;L&amp;"-,Ležeče"&amp;8Int. ev. št. naročila: 000118/2021&amp;R&amp;"-,Ležeče"&amp;8&amp;P/&amp;N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1" ma:contentTypeDescription="Ustvari nov dokument." ma:contentTypeScope="" ma:versionID="94d23b9e3fade32ca20feb4c919935ce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8efd328621f6c1904c7b21fb33ecbf86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C20D3F-CA28-43F6-B269-E1C099DF04B2}">
  <ds:schemaRefs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639854af-1fbc-4523-a5f3-3615f7ec1e05"/>
    <ds:schemaRef ds:uri="http://schemas.openxmlformats.org/package/2006/metadata/core-properties"/>
    <ds:schemaRef ds:uri="http://schemas.microsoft.com/office/infopath/2007/PartnerControls"/>
    <ds:schemaRef ds:uri="603071e3-d698-413a-9167-7b7e60856aab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4694072-7AB7-4008-9520-F43114D0F6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F986D0-433C-40FE-956B-385BF2C742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 - 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KOŠIR, Andrej</dc:creator>
  <cp:lastModifiedBy>mstevanovic</cp:lastModifiedBy>
  <cp:lastPrinted>2021-06-08T08:15:45Z</cp:lastPrinted>
  <dcterms:created xsi:type="dcterms:W3CDTF">2021-02-22T10:59:16Z</dcterms:created>
  <dcterms:modified xsi:type="dcterms:W3CDTF">2021-06-18T06:59:16Z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